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Лист1!$A$1:$AE$34</definedName>
  </definedNames>
  <calcPr calcId="125725"/>
</workbook>
</file>

<file path=xl/calcChain.xml><?xml version="1.0" encoding="utf-8"?>
<calcChain xmlns="http://schemas.openxmlformats.org/spreadsheetml/2006/main">
  <c r="U17" i="3"/>
  <c r="T17"/>
  <c r="U5" l="1"/>
  <c r="U6"/>
  <c r="U7"/>
  <c r="U8"/>
  <c r="U9"/>
  <c r="U10"/>
  <c r="U11"/>
  <c r="U12"/>
  <c r="U13"/>
  <c r="U14"/>
  <c r="U15"/>
  <c r="U16"/>
  <c r="T5"/>
  <c r="T6"/>
  <c r="T7"/>
  <c r="T8"/>
  <c r="T9"/>
  <c r="T10"/>
  <c r="T11"/>
  <c r="T12"/>
  <c r="T13"/>
  <c r="T14"/>
  <c r="T15"/>
  <c r="T16"/>
  <c r="U4"/>
  <c r="T4"/>
  <c r="S5"/>
  <c r="S6"/>
  <c r="S7"/>
  <c r="S8"/>
  <c r="S9"/>
  <c r="S10"/>
  <c r="S11"/>
  <c r="S12"/>
  <c r="S13"/>
  <c r="S14"/>
  <c r="S15"/>
  <c r="S16"/>
  <c r="S4"/>
</calcChain>
</file>

<file path=xl/sharedStrings.xml><?xml version="1.0" encoding="utf-8"?>
<sst xmlns="http://schemas.openxmlformats.org/spreadsheetml/2006/main" count="292" uniqueCount="137">
  <si>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</si>
  <si>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</si>
  <si>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</si>
  <si>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</si>
  <si>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</si>
  <si>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</si>
  <si>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</si>
  <si>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</si>
  <si>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</si>
  <si>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</si>
  <si>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</si>
  <si>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</si>
  <si>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</si>
  <si>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</si>
  <si>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</si>
  <si>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</si>
  <si>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</si>
  <si>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</si>
  <si>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</si>
  <si>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</si>
  <si>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</si>
  <si>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</si>
  <si>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</si>
  <si>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</si>
  <si>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</si>
  <si>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</si>
  <si>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</si>
  <si>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</si>
  <si>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</si>
  <si>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</si>
  <si>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</si>
  <si>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</si>
  <si>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3.ИСУП.3977705</t>
  </si>
  <si>
    <t>4UV19D027</t>
  </si>
  <si>
    <t>Сплит-система потолочного типа</t>
  </si>
  <si>
    <t>PCA-RP140KA/PU-P140YHA</t>
  </si>
  <si>
    <t>в комплекте с элементами крепления, межблочными связями в декоративном кожухе, трубами хладагента длиной по 50 м, проводным пультом дистанционного управления. Qх=14,0 кВт, N=5,55 кВт</t>
  </si>
  <si>
    <t>-</t>
  </si>
  <si>
    <t>III</t>
  </si>
  <si>
    <t>R4.02446.2.0.14</t>
  </si>
  <si>
    <t>250</t>
  </si>
  <si>
    <t>R4.02446.3.0.16</t>
  </si>
  <si>
    <t>компл</t>
  </si>
  <si>
    <t>Реакторное отделение</t>
  </si>
  <si>
    <t>4UV19D027  - внутренний блок, 4UV19D028 -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</si>
  <si>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Mitsubishi Electric</t>
  </si>
  <si>
    <t>БКП 1/4</t>
  </si>
  <si>
    <t>Оборудование</t>
  </si>
  <si>
    <t>Вентиляционное оборудование</t>
  </si>
  <si>
    <t>2</t>
  </si>
  <si>
    <t>3.ИСУП.3977707</t>
  </si>
  <si>
    <t>4UV19D031</t>
  </si>
  <si>
    <t>251</t>
  </si>
  <si>
    <t>4UV19D031 - внутренний блок, 4UV19D032 -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</si>
  <si>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3</t>
  </si>
  <si>
    <t>3.ИСУП.3977710</t>
  </si>
  <si>
    <t>4UV19D029</t>
  </si>
  <si>
    <t>252</t>
  </si>
  <si>
    <t>4UV19D029 - внутренний блок, 4UV19D030 -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</si>
  <si>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4</t>
  </si>
  <si>
    <t>3.ИСУП.3977712</t>
  </si>
  <si>
    <t>4UV19D033</t>
  </si>
  <si>
    <t>253</t>
  </si>
  <si>
    <t>4UV19D033 - внутренний блок, 4UV19D034 -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</si>
  <si>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5</t>
  </si>
  <si>
    <t>3.ИСУП.3977715</t>
  </si>
  <si>
    <t>4UV19D035</t>
  </si>
  <si>
    <t>254</t>
  </si>
  <si>
    <t>4UV19D035 - внутренний блок, 4UV19D036 -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</si>
  <si>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6</t>
  </si>
  <si>
    <t>3.ИСУП.3977717</t>
  </si>
  <si>
    <t>4UV19D037</t>
  </si>
  <si>
    <t>255</t>
  </si>
  <si>
    <t>4UV19D037 - внутренний блок, 4UV19D038 - наружный блок. Подвод электропитания к наружному блоку, межблочные кабели входят в комплект поставки, расстояние между наружным и внутренним блоками 50 м, напряжение питания наружного блока 380 В, максимальная сила тока наружного блока не более 18,7 А. Хладагент R410A. Подключение к сплит-системе силового кабеля сечением не менее 6 мм. кв.</t>
  </si>
  <si>
    <t>7</t>
  </si>
  <si>
    <t>3.ИСУП.4591749</t>
  </si>
  <si>
    <t>4UV12D011</t>
  </si>
  <si>
    <t>PCA-RP50KA/PUHZ-RP50VHA4</t>
  </si>
  <si>
    <t>в комплекте с элементами крепления, межблочными связями длиной 50 м, декоративным кабельным каналом длиной 50 м, трубами хладагента 1/4" и 1/2" длиной по 50 м, проводным пультом дистанционного управления Qх=5,0 кВт, L=660 м3/ч, N=1,71 кВт</t>
  </si>
  <si>
    <t>R4.02447.2.0.14</t>
  </si>
  <si>
    <t>620</t>
  </si>
  <si>
    <t>R4.02447.3.0.16</t>
  </si>
  <si>
    <t>4UV12D011-внутренний блок, 4UV12D012-наружный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13,0 А. Хладагент R410A. Сечение питающего кабеля не менее 6 мм. кв.</t>
  </si>
  <si>
    <t>8</t>
  </si>
  <si>
    <t>3.ИСУП.4591750</t>
  </si>
  <si>
    <t>4UV12D013</t>
  </si>
  <si>
    <t>PCA-RP140KA/PUHZ-RP140VKA</t>
  </si>
  <si>
    <t>в комплекте с элементами крепления, межблочными связями длиной 45 м, декоративным кабельным каналом длиной 45 м, трубами хладагента 3/8" и 5/8" длиной по 45 м, проводным пультом дистанционного управления Qх=14,0 кВт, L=1500 м3/ч, N=4,5 кВт</t>
  </si>
  <si>
    <t>621</t>
  </si>
  <si>
    <t>4UV12D013-внутренний блок, 4UV12D014-наружный блок. Подвод электропитания к наружному блоку, межблочные кабели входят в комплект поставки, напряжение питания наружного блока 220 В, макс. сила тока наружного блока не более 28,0 А. Хладагент R410A. Сечение питающего кабеля не менее 6 мм. кв.</t>
  </si>
  <si>
    <t>9</t>
  </si>
  <si>
    <t>3.ИСУП.4591751</t>
  </si>
  <si>
    <t>4UV12D015</t>
  </si>
  <si>
    <t>PCA-RP100KA/PUHZ-RP100VKA</t>
  </si>
  <si>
    <t>в комплекте с элементами крепления, межблочными связями длиной 25 м, декоративным кабельным каналом длиной 25 м, трубами хладагента 3/8" и 5/8" длиной по 25 м, проводным пультом дистанционного управления Qх=10,0 кВт, L=1400 м3/ч, N=2,52 кВт</t>
  </si>
  <si>
    <t>622</t>
  </si>
  <si>
    <t>4UV12D015-внутренний блок, 4UV12D016-наружный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</si>
  <si>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10</t>
  </si>
  <si>
    <t>3.ИСУП.4591755</t>
  </si>
  <si>
    <t>4UV12D017</t>
  </si>
  <si>
    <t xml:space="preserve"> в комплекте с элементами крепления, межблочными связями длиной 5 м, декоративным кабельным каналом длиной 5 м, трубами хладагента 3/8" и 5/8" длиной по 5 м, проводным пультом дистанционного управления. Qх=10,0 кВт, L=1400 м3/ч, N=2,52 кВт</t>
  </si>
  <si>
    <t>623</t>
  </si>
  <si>
    <t>4UV12D017-внутренний блок, 4UV12D018-наружный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</si>
  <si>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11</t>
  </si>
  <si>
    <t>3.ИСУП.4591758</t>
  </si>
  <si>
    <t>4UV12D019</t>
  </si>
  <si>
    <t>624</t>
  </si>
  <si>
    <t>4UV12D019-внутренний блок, 4UV12D020-наружный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</si>
  <si>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12</t>
  </si>
  <si>
    <t>3.ИСУП.4591759</t>
  </si>
  <si>
    <t>4UV12D021</t>
  </si>
  <si>
    <t>PCA-RP100KA/ PUHZ-RP100VKA</t>
  </si>
  <si>
    <t>в комплекте с элементами крепления, межблочными связями длиной 15 м, декоративным кабельным каналом длиной 15 м, трубами хладагента 3/8" и 5/8" длиной по 15 м, проводным пультом дистанционного управления Qх=10,0 кВт, L=1400 м3/ч, N=2,52 кВт</t>
  </si>
  <si>
    <t>625</t>
  </si>
  <si>
    <t>4UV12D021-внутренний блок, 4UV12D022-наружный блок. Подвод электропитания к наружному блоку, межблочные кабели входят в комплект поставки, инверторный наружный блок, напряжение питания наружного блока 220 В, макс. сила тока наружного блока не более 26,5 А. Хладагент R410A. Сечение питающего кабеля не менее 6 мм. кв.</t>
  </si>
  <si>
    <t>13</t>
  </si>
  <si>
    <t>3.ИСУП.4604532</t>
  </si>
  <si>
    <t>4UV70D033</t>
  </si>
  <si>
    <t>Сплит-система настенного типа</t>
  </si>
  <si>
    <t>PKA-RP35HAL PUHZ-RP35VHA4</t>
  </si>
  <si>
    <t>в комплекте с элементами крепления, межблочными связями длиной 15 м, декоративным кабельным каналом длиной 15 м, трубами хладагента 1/2" и 1/4" дли-ной по 15 м, проводным пультом дистанционного управления. Qх=3,6 кВт, L=550 м3/ч, N=1,12 кВт</t>
  </si>
  <si>
    <t>R4.02486.2.0.14</t>
  </si>
  <si>
    <t>17</t>
  </si>
  <si>
    <t>R4.02486.3.0.16</t>
  </si>
  <si>
    <t>Машинное отделение</t>
  </si>
  <si>
    <t>4UV70D033 - внутренний блок, 4UV70D034 - наружный блок. Подвод питания к наружному блоку. Межблочные кабели входят в комплект поставки, инверторный наружный блок, расстояние между наружным и внутренним блоками 50 м, напряжение питания наружного блока 220 В, максимальная сила тока наружного блока не более 13 А. Хладагент R410A. Подключение к сплит-системе силового кабеля сечением не менее 6 мм.кв.</t>
  </si>
  <si>
    <t>Отдел отопления и вентиляции бюро комплексного проектироования №1</t>
  </si>
  <si>
    <t>Итого:</t>
  </si>
  <si>
    <t>Сумма НДС, руб</t>
  </si>
  <si>
    <t>СПЕЦИФИКАЦИЯ</t>
  </si>
  <si>
    <t xml:space="preserve"> Приложение № ___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</si>
  <si>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</si>
  <si>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</si>
  <si>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</si>
  <si>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</si>
  <si>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</si>
  <si>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сплит-систем потолочного типа  для сооружения энергоблока № 4 Ростовской АЭС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</si>
</sst>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7" formatCode="[$-419]mmmm\ yyyy;@"/>
  </numFmts>
  <fonts count="10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5"/>
  <sheetViews>
    <sheetView tabSelected="1" view="pageBreakPreview" zoomScale="60" zoomScaleNormal="55" workbookViewId="0">
      <selection activeCell="T4" sqref="T4"/>
    </sheetView>
  </sheetViews>
  <sheetFormatPr defaultRowHeight="15.75"/>
  <cols>
    <col min="1" max="1" width="5.28515625" style="12" customWidth="1"/>
    <col min="2" max="2" width="20.5703125" style="7" customWidth="1"/>
    <col min="3" max="3" width="13.5703125" style="7" customWidth="1"/>
    <col min="4" max="4" width="22.42578125" style="15" customWidth="1"/>
    <col min="5" max="5" width="16.28515625" style="12" customWidth="1"/>
    <col min="6" max="6" width="21.140625" style="15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3" customWidth="1"/>
    <col min="21" max="21" width="16.140625" style="13" customWidth="1"/>
    <col min="22" max="22" width="17.85546875" style="7" customWidth="1"/>
    <col min="23" max="23" width="16.140625" style="14" customWidth="1"/>
    <col min="24" max="24" width="17" style="7" customWidth="1"/>
    <col min="25" max="25" width="15.140625" style="7" customWidth="1"/>
    <col min="26" max="26" width="14.5703125" style="7" customWidth="1"/>
    <col min="27" max="27" width="9.140625" style="7"/>
    <col min="28" max="28" width="10.85546875" style="7" customWidth="1"/>
    <col min="29" max="29" width="9.140625" style="7"/>
    <col min="30" max="30" width="13.28515625" style="7" customWidth="1"/>
    <col min="31" max="33" width="9.140625" style="7"/>
    <col min="34" max="34" width="13.7109375" style="13" hidden="1" customWidth="1"/>
    <col min="35" max="35" width="13.5703125" style="13" hidden="1" customWidth="1"/>
    <col min="36" max="16384" width="9.140625" style="7"/>
  </cols>
  <sheetData>
    <row r="1" spans="1:35" ht="55.5" customHeight="1">
      <c r="A1" s="27"/>
      <c r="B1" s="28" t="s">
        <v>129</v>
      </c>
      <c r="C1" s="28"/>
      <c r="D1" s="28"/>
      <c r="E1" s="29" t="s">
        <v>136</v>
      </c>
      <c r="F1" s="30"/>
      <c r="G1" s="30"/>
      <c r="H1" s="30"/>
      <c r="I1" s="28"/>
      <c r="J1" s="30"/>
      <c r="K1" s="28"/>
      <c r="L1" s="28"/>
      <c r="M1" s="30"/>
      <c r="N1" s="30"/>
      <c r="O1" s="27"/>
      <c r="P1" s="28"/>
      <c r="Q1" s="28"/>
      <c r="R1" s="28"/>
      <c r="S1" s="31"/>
      <c r="T1" s="28" t="s">
        <v>130</v>
      </c>
      <c r="U1" s="28"/>
      <c r="V1" s="30"/>
      <c r="W1" s="30"/>
      <c r="X1" s="30"/>
      <c r="Y1" s="30"/>
      <c r="Z1" s="30"/>
      <c r="AA1" s="27"/>
      <c r="AB1" s="25"/>
      <c r="AC1" s="24"/>
      <c r="AD1" s="24"/>
      <c r="AE1" s="24"/>
      <c r="AH1" s="7"/>
      <c r="AI1" s="7"/>
    </row>
    <row r="2" spans="1:35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128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H2" s="4" t="s">
        <v>23</v>
      </c>
      <c r="AI2" s="4" t="s">
        <v>26</v>
      </c>
    </row>
    <row r="3" spans="1:35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20</v>
      </c>
      <c r="S3" s="10">
        <v>21</v>
      </c>
      <c r="T3" s="10"/>
      <c r="U3" s="10">
        <v>22</v>
      </c>
      <c r="V3" s="8">
        <v>23</v>
      </c>
      <c r="W3" s="8">
        <v>25</v>
      </c>
      <c r="X3" s="8">
        <v>26</v>
      </c>
      <c r="Y3" s="8">
        <v>27</v>
      </c>
      <c r="Z3" s="8">
        <v>28</v>
      </c>
      <c r="AA3" s="8">
        <v>29</v>
      </c>
      <c r="AB3" s="9">
        <v>30</v>
      </c>
      <c r="AC3" s="8">
        <v>31</v>
      </c>
      <c r="AD3" s="8">
        <v>32</v>
      </c>
      <c r="AE3" s="8">
        <v>33</v>
      </c>
      <c r="AH3" s="10">
        <v>18</v>
      </c>
      <c r="AI3" s="10">
        <v>19</v>
      </c>
    </row>
    <row r="4" spans="1:35" ht="409.5">
      <c r="A4" s="19" t="s">
        <v>31</v>
      </c>
      <c r="B4" s="17" t="s">
        <v>32</v>
      </c>
      <c r="C4" s="17" t="s">
        <v>33</v>
      </c>
      <c r="D4" s="18" t="s">
        <v>34</v>
      </c>
      <c r="E4" s="19" t="s">
        <v>35</v>
      </c>
      <c r="F4" s="18" t="s">
        <v>36</v>
      </c>
      <c r="G4" s="17" t="s">
        <v>37</v>
      </c>
      <c r="H4" s="17">
        <v>4</v>
      </c>
      <c r="I4" s="17" t="s">
        <v>37</v>
      </c>
      <c r="J4" s="17" t="s">
        <v>38</v>
      </c>
      <c r="K4" s="17" t="s">
        <v>39</v>
      </c>
      <c r="L4" s="19" t="s">
        <v>40</v>
      </c>
      <c r="M4" s="17"/>
      <c r="N4" s="17" t="s">
        <v>41</v>
      </c>
      <c r="O4" s="17">
        <v>366</v>
      </c>
      <c r="P4" s="22">
        <v>1</v>
      </c>
      <c r="Q4" s="17" t="s">
        <v>42</v>
      </c>
      <c r="R4" s="20">
        <v>0</v>
      </c>
      <c r="S4" s="20">
        <f>ROUND(R4*P4,2)</f>
        <v>0</v>
      </c>
      <c r="T4" s="20">
        <f>ROUND(S4*0.18,2)</f>
        <v>0</v>
      </c>
      <c r="U4" s="20">
        <f>ROUND(T4+S4,2)</f>
        <v>0</v>
      </c>
      <c r="V4" s="17" t="s">
        <v>43</v>
      </c>
      <c r="W4" s="54">
        <v>41974</v>
      </c>
      <c r="X4" s="17" t="s">
        <v>44</v>
      </c>
      <c r="Y4" s="17" t="s">
        <v>45</v>
      </c>
      <c r="Z4" s="17" t="s">
        <v>46</v>
      </c>
      <c r="AA4" s="17" t="s">
        <v>47</v>
      </c>
      <c r="AB4" s="17">
        <v>0</v>
      </c>
      <c r="AC4" s="17" t="s">
        <v>48</v>
      </c>
      <c r="AD4" s="17"/>
      <c r="AE4" s="17"/>
      <c r="AH4" s="23">
        <v>65324.88</v>
      </c>
      <c r="AI4" s="23">
        <v>70234.7</v>
      </c>
    </row>
    <row r="5" spans="1:35" ht="409.5">
      <c r="A5" s="19" t="s">
        <v>49</v>
      </c>
      <c r="B5" s="17" t="s">
        <v>50</v>
      </c>
      <c r="C5" s="17" t="s">
        <v>51</v>
      </c>
      <c r="D5" s="18" t="s">
        <v>34</v>
      </c>
      <c r="E5" s="19" t="s">
        <v>35</v>
      </c>
      <c r="F5" s="18" t="s">
        <v>36</v>
      </c>
      <c r="G5" s="17" t="s">
        <v>37</v>
      </c>
      <c r="H5" s="17">
        <v>4</v>
      </c>
      <c r="I5" s="17" t="s">
        <v>37</v>
      </c>
      <c r="J5" s="17" t="s">
        <v>38</v>
      </c>
      <c r="K5" s="17" t="s">
        <v>39</v>
      </c>
      <c r="L5" s="19" t="s">
        <v>52</v>
      </c>
      <c r="M5" s="17"/>
      <c r="N5" s="17" t="s">
        <v>41</v>
      </c>
      <c r="O5" s="17">
        <v>366</v>
      </c>
      <c r="P5" s="22">
        <v>1</v>
      </c>
      <c r="Q5" s="17" t="s">
        <v>42</v>
      </c>
      <c r="R5" s="20">
        <v>0</v>
      </c>
      <c r="S5" s="20">
        <f t="shared" ref="S5:S16" si="0">ROUND(R5*P5,2)</f>
        <v>0</v>
      </c>
      <c r="T5" s="20">
        <f t="shared" ref="T5:T16" si="1">ROUND(S5*0.18,2)</f>
        <v>0</v>
      </c>
      <c r="U5" s="20">
        <f t="shared" ref="U5:U16" si="2">ROUND(T5+S5,2)</f>
        <v>0</v>
      </c>
      <c r="V5" s="17" t="s">
        <v>43</v>
      </c>
      <c r="W5" s="54">
        <v>41974</v>
      </c>
      <c r="X5" s="17" t="s">
        <v>53</v>
      </c>
      <c r="Y5" s="17" t="s">
        <v>45</v>
      </c>
      <c r="Z5" s="17" t="s">
        <v>46</v>
      </c>
      <c r="AA5" s="17" t="s">
        <v>47</v>
      </c>
      <c r="AB5" s="17">
        <v>0</v>
      </c>
      <c r="AC5" s="17" t="s">
        <v>48</v>
      </c>
      <c r="AD5" s="17"/>
      <c r="AE5" s="17"/>
      <c r="AH5" s="23">
        <v>65324.88</v>
      </c>
      <c r="AI5" s="23">
        <v>70234.7</v>
      </c>
    </row>
    <row r="6" spans="1:35" ht="409.5">
      <c r="A6" s="19" t="s">
        <v>54</v>
      </c>
      <c r="B6" s="17" t="s">
        <v>55</v>
      </c>
      <c r="C6" s="17" t="s">
        <v>56</v>
      </c>
      <c r="D6" s="18" t="s">
        <v>34</v>
      </c>
      <c r="E6" s="19" t="s">
        <v>35</v>
      </c>
      <c r="F6" s="18" t="s">
        <v>36</v>
      </c>
      <c r="G6" s="17" t="s">
        <v>37</v>
      </c>
      <c r="H6" s="17">
        <v>4</v>
      </c>
      <c r="I6" s="17" t="s">
        <v>37</v>
      </c>
      <c r="J6" s="17" t="s">
        <v>38</v>
      </c>
      <c r="K6" s="17" t="s">
        <v>39</v>
      </c>
      <c r="L6" s="19" t="s">
        <v>57</v>
      </c>
      <c r="M6" s="17"/>
      <c r="N6" s="17" t="s">
        <v>41</v>
      </c>
      <c r="O6" s="17">
        <v>366</v>
      </c>
      <c r="P6" s="22">
        <v>1</v>
      </c>
      <c r="Q6" s="17" t="s">
        <v>42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7" t="s">
        <v>43</v>
      </c>
      <c r="W6" s="54">
        <v>41974</v>
      </c>
      <c r="X6" s="17" t="s">
        <v>58</v>
      </c>
      <c r="Y6" s="17" t="s">
        <v>45</v>
      </c>
      <c r="Z6" s="17" t="s">
        <v>46</v>
      </c>
      <c r="AA6" s="17" t="s">
        <v>47</v>
      </c>
      <c r="AB6" s="17">
        <v>0</v>
      </c>
      <c r="AC6" s="17" t="s">
        <v>48</v>
      </c>
      <c r="AD6" s="17"/>
      <c r="AE6" s="17"/>
      <c r="AH6" s="23">
        <v>65324.88</v>
      </c>
      <c r="AI6" s="23">
        <v>70234.7</v>
      </c>
    </row>
    <row r="7" spans="1:35" ht="409.5">
      <c r="A7" s="19" t="s">
        <v>59</v>
      </c>
      <c r="B7" s="17" t="s">
        <v>60</v>
      </c>
      <c r="C7" s="17" t="s">
        <v>61</v>
      </c>
      <c r="D7" s="18" t="s">
        <v>34</v>
      </c>
      <c r="E7" s="19" t="s">
        <v>35</v>
      </c>
      <c r="F7" s="18" t="s">
        <v>36</v>
      </c>
      <c r="G7" s="17" t="s">
        <v>37</v>
      </c>
      <c r="H7" s="17">
        <v>4</v>
      </c>
      <c r="I7" s="17" t="s">
        <v>37</v>
      </c>
      <c r="J7" s="17" t="s">
        <v>38</v>
      </c>
      <c r="K7" s="17" t="s">
        <v>39</v>
      </c>
      <c r="L7" s="19" t="s">
        <v>62</v>
      </c>
      <c r="M7" s="17"/>
      <c r="N7" s="17" t="s">
        <v>41</v>
      </c>
      <c r="O7" s="17">
        <v>366</v>
      </c>
      <c r="P7" s="22">
        <v>1</v>
      </c>
      <c r="Q7" s="17" t="s">
        <v>42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7" t="s">
        <v>43</v>
      </c>
      <c r="W7" s="54">
        <v>41974</v>
      </c>
      <c r="X7" s="17" t="s">
        <v>63</v>
      </c>
      <c r="Y7" s="17" t="s">
        <v>45</v>
      </c>
      <c r="Z7" s="17" t="s">
        <v>46</v>
      </c>
      <c r="AA7" s="17" t="s">
        <v>47</v>
      </c>
      <c r="AB7" s="17">
        <v>0</v>
      </c>
      <c r="AC7" s="17" t="s">
        <v>48</v>
      </c>
      <c r="AD7" s="17"/>
      <c r="AE7" s="17"/>
      <c r="AH7" s="23">
        <v>65324.88</v>
      </c>
      <c r="AI7" s="23">
        <v>70234.7</v>
      </c>
    </row>
    <row r="8" spans="1:35" ht="409.5">
      <c r="A8" s="19" t="s">
        <v>64</v>
      </c>
      <c r="B8" s="17" t="s">
        <v>65</v>
      </c>
      <c r="C8" s="17" t="s">
        <v>66</v>
      </c>
      <c r="D8" s="18" t="s">
        <v>34</v>
      </c>
      <c r="E8" s="19" t="s">
        <v>35</v>
      </c>
      <c r="F8" s="18" t="s">
        <v>36</v>
      </c>
      <c r="G8" s="17" t="s">
        <v>37</v>
      </c>
      <c r="H8" s="17">
        <v>4</v>
      </c>
      <c r="I8" s="17" t="s">
        <v>37</v>
      </c>
      <c r="J8" s="17" t="s">
        <v>38</v>
      </c>
      <c r="K8" s="17" t="s">
        <v>39</v>
      </c>
      <c r="L8" s="19" t="s">
        <v>67</v>
      </c>
      <c r="M8" s="17"/>
      <c r="N8" s="17" t="s">
        <v>41</v>
      </c>
      <c r="O8" s="17">
        <v>366</v>
      </c>
      <c r="P8" s="22">
        <v>1</v>
      </c>
      <c r="Q8" s="17" t="s">
        <v>42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43</v>
      </c>
      <c r="W8" s="54">
        <v>41974</v>
      </c>
      <c r="X8" s="17" t="s">
        <v>68</v>
      </c>
      <c r="Y8" s="17" t="s">
        <v>45</v>
      </c>
      <c r="Z8" s="17" t="s">
        <v>46</v>
      </c>
      <c r="AA8" s="17" t="s">
        <v>47</v>
      </c>
      <c r="AB8" s="17">
        <v>0</v>
      </c>
      <c r="AC8" s="17" t="s">
        <v>48</v>
      </c>
      <c r="AD8" s="17"/>
      <c r="AE8" s="17"/>
      <c r="AH8" s="23">
        <v>65324.88</v>
      </c>
      <c r="AI8" s="23">
        <v>70234.7</v>
      </c>
    </row>
    <row r="9" spans="1:35" ht="409.5">
      <c r="A9" s="19" t="s">
        <v>69</v>
      </c>
      <c r="B9" s="17" t="s">
        <v>70</v>
      </c>
      <c r="C9" s="17" t="s">
        <v>71</v>
      </c>
      <c r="D9" s="18" t="s">
        <v>34</v>
      </c>
      <c r="E9" s="19" t="s">
        <v>35</v>
      </c>
      <c r="F9" s="18" t="s">
        <v>36</v>
      </c>
      <c r="G9" s="17" t="s">
        <v>37</v>
      </c>
      <c r="H9" s="17">
        <v>4</v>
      </c>
      <c r="I9" s="17" t="s">
        <v>37</v>
      </c>
      <c r="J9" s="17" t="s">
        <v>38</v>
      </c>
      <c r="K9" s="17" t="s">
        <v>39</v>
      </c>
      <c r="L9" s="19" t="s">
        <v>72</v>
      </c>
      <c r="M9" s="17"/>
      <c r="N9" s="17" t="s">
        <v>41</v>
      </c>
      <c r="O9" s="17">
        <v>366</v>
      </c>
      <c r="P9" s="22">
        <v>1</v>
      </c>
      <c r="Q9" s="17" t="s">
        <v>42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7" t="s">
        <v>43</v>
      </c>
      <c r="W9" s="54">
        <v>41974</v>
      </c>
      <c r="X9" s="17" t="s">
        <v>73</v>
      </c>
      <c r="Y9" s="17" t="s">
        <v>45</v>
      </c>
      <c r="Z9" s="17" t="s">
        <v>46</v>
      </c>
      <c r="AA9" s="17" t="s">
        <v>47</v>
      </c>
      <c r="AB9" s="17">
        <v>0</v>
      </c>
      <c r="AC9" s="17" t="s">
        <v>48</v>
      </c>
      <c r="AD9" s="17"/>
      <c r="AE9" s="17"/>
      <c r="AH9" s="23">
        <v>65324.88</v>
      </c>
      <c r="AI9" s="23">
        <v>70234.7</v>
      </c>
    </row>
    <row r="10" spans="1:35" ht="409.5">
      <c r="A10" s="19" t="s">
        <v>74</v>
      </c>
      <c r="B10" s="17" t="s">
        <v>75</v>
      </c>
      <c r="C10" s="17" t="s">
        <v>76</v>
      </c>
      <c r="D10" s="18" t="s">
        <v>34</v>
      </c>
      <c r="E10" s="19" t="s">
        <v>77</v>
      </c>
      <c r="F10" s="18" t="s">
        <v>78</v>
      </c>
      <c r="G10" s="17" t="s">
        <v>37</v>
      </c>
      <c r="H10" s="17">
        <v>4</v>
      </c>
      <c r="I10" s="17" t="s">
        <v>37</v>
      </c>
      <c r="J10" s="17" t="s">
        <v>38</v>
      </c>
      <c r="K10" s="17" t="s">
        <v>79</v>
      </c>
      <c r="L10" s="19" t="s">
        <v>80</v>
      </c>
      <c r="M10" s="17"/>
      <c r="N10" s="17" t="s">
        <v>81</v>
      </c>
      <c r="O10" s="17">
        <v>649</v>
      </c>
      <c r="P10" s="22">
        <v>1</v>
      </c>
      <c r="Q10" s="17" t="s">
        <v>42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7" t="s">
        <v>43</v>
      </c>
      <c r="W10" s="54">
        <v>41974</v>
      </c>
      <c r="X10" s="17" t="s">
        <v>82</v>
      </c>
      <c r="Y10" s="17" t="s">
        <v>45</v>
      </c>
      <c r="Z10" s="17" t="s">
        <v>46</v>
      </c>
      <c r="AA10" s="17" t="s">
        <v>47</v>
      </c>
      <c r="AB10" s="17">
        <v>0</v>
      </c>
      <c r="AC10" s="17" t="s">
        <v>48</v>
      </c>
      <c r="AD10" s="17"/>
      <c r="AE10" s="17"/>
      <c r="AH10" s="23">
        <v>15513.5</v>
      </c>
      <c r="AI10" s="23">
        <v>15707.61</v>
      </c>
    </row>
    <row r="11" spans="1:35" ht="409.5">
      <c r="A11" s="19" t="s">
        <v>83</v>
      </c>
      <c r="B11" s="17" t="s">
        <v>84</v>
      </c>
      <c r="C11" s="17" t="s">
        <v>85</v>
      </c>
      <c r="D11" s="18" t="s">
        <v>34</v>
      </c>
      <c r="E11" s="19" t="s">
        <v>86</v>
      </c>
      <c r="F11" s="18" t="s">
        <v>87</v>
      </c>
      <c r="G11" s="17" t="s">
        <v>37</v>
      </c>
      <c r="H11" s="17">
        <v>4</v>
      </c>
      <c r="I11" s="17" t="s">
        <v>37</v>
      </c>
      <c r="J11" s="17" t="s">
        <v>38</v>
      </c>
      <c r="K11" s="17" t="s">
        <v>79</v>
      </c>
      <c r="L11" s="19" t="s">
        <v>88</v>
      </c>
      <c r="M11" s="17"/>
      <c r="N11" s="17" t="s">
        <v>81</v>
      </c>
      <c r="O11" s="17">
        <v>650</v>
      </c>
      <c r="P11" s="22">
        <v>1</v>
      </c>
      <c r="Q11" s="17" t="s">
        <v>42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7" t="s">
        <v>43</v>
      </c>
      <c r="W11" s="54">
        <v>41974</v>
      </c>
      <c r="X11" s="17" t="s">
        <v>89</v>
      </c>
      <c r="Y11" s="17" t="s">
        <v>45</v>
      </c>
      <c r="Z11" s="17" t="s">
        <v>46</v>
      </c>
      <c r="AA11" s="17" t="s">
        <v>47</v>
      </c>
      <c r="AB11" s="17">
        <v>0</v>
      </c>
      <c r="AC11" s="17" t="s">
        <v>48</v>
      </c>
      <c r="AD11" s="17"/>
      <c r="AE11" s="17"/>
      <c r="AH11" s="23">
        <v>64004.33</v>
      </c>
      <c r="AI11" s="23">
        <v>64802.77</v>
      </c>
    </row>
    <row r="12" spans="1:35" ht="409.5">
      <c r="A12" s="19" t="s">
        <v>90</v>
      </c>
      <c r="B12" s="17" t="s">
        <v>91</v>
      </c>
      <c r="C12" s="17" t="s">
        <v>92</v>
      </c>
      <c r="D12" s="18" t="s">
        <v>34</v>
      </c>
      <c r="E12" s="19" t="s">
        <v>93</v>
      </c>
      <c r="F12" s="18" t="s">
        <v>94</v>
      </c>
      <c r="G12" s="17" t="s">
        <v>37</v>
      </c>
      <c r="H12" s="17">
        <v>4</v>
      </c>
      <c r="I12" s="17" t="s">
        <v>37</v>
      </c>
      <c r="J12" s="17" t="s">
        <v>38</v>
      </c>
      <c r="K12" s="17" t="s">
        <v>79</v>
      </c>
      <c r="L12" s="19" t="s">
        <v>95</v>
      </c>
      <c r="M12" s="17"/>
      <c r="N12" s="17" t="s">
        <v>81</v>
      </c>
      <c r="O12" s="17">
        <v>651</v>
      </c>
      <c r="P12" s="22">
        <v>1</v>
      </c>
      <c r="Q12" s="17" t="s">
        <v>42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7" t="s">
        <v>43</v>
      </c>
      <c r="W12" s="54">
        <v>41974</v>
      </c>
      <c r="X12" s="17" t="s">
        <v>96</v>
      </c>
      <c r="Y12" s="17" t="s">
        <v>45</v>
      </c>
      <c r="Z12" s="17" t="s">
        <v>46</v>
      </c>
      <c r="AA12" s="17" t="s">
        <v>47</v>
      </c>
      <c r="AB12" s="17">
        <v>0</v>
      </c>
      <c r="AC12" s="17" t="s">
        <v>48</v>
      </c>
      <c r="AD12" s="17"/>
      <c r="AE12" s="17"/>
      <c r="AH12" s="23">
        <v>48254.78</v>
      </c>
      <c r="AI12" s="23">
        <v>48856.97</v>
      </c>
    </row>
    <row r="13" spans="1:35" ht="409.5">
      <c r="A13" s="19" t="s">
        <v>97</v>
      </c>
      <c r="B13" s="17" t="s">
        <v>98</v>
      </c>
      <c r="C13" s="17" t="s">
        <v>99</v>
      </c>
      <c r="D13" s="18" t="s">
        <v>34</v>
      </c>
      <c r="E13" s="19" t="s">
        <v>93</v>
      </c>
      <c r="F13" s="18" t="s">
        <v>100</v>
      </c>
      <c r="G13" s="17" t="s">
        <v>37</v>
      </c>
      <c r="H13" s="17">
        <v>4</v>
      </c>
      <c r="I13" s="17" t="s">
        <v>37</v>
      </c>
      <c r="J13" s="17" t="s">
        <v>38</v>
      </c>
      <c r="K13" s="17" t="s">
        <v>79</v>
      </c>
      <c r="L13" s="19" t="s">
        <v>101</v>
      </c>
      <c r="M13" s="17"/>
      <c r="N13" s="17" t="s">
        <v>81</v>
      </c>
      <c r="O13" s="17">
        <v>651</v>
      </c>
      <c r="P13" s="22">
        <v>1</v>
      </c>
      <c r="Q13" s="17" t="s">
        <v>42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7" t="s">
        <v>43</v>
      </c>
      <c r="W13" s="54">
        <v>41974</v>
      </c>
      <c r="X13" s="17" t="s">
        <v>102</v>
      </c>
      <c r="Y13" s="17" t="s">
        <v>45</v>
      </c>
      <c r="Z13" s="17" t="s">
        <v>46</v>
      </c>
      <c r="AA13" s="17" t="s">
        <v>47</v>
      </c>
      <c r="AB13" s="17">
        <v>0</v>
      </c>
      <c r="AC13" s="17" t="s">
        <v>48</v>
      </c>
      <c r="AD13" s="17"/>
      <c r="AE13" s="17"/>
      <c r="AH13" s="23">
        <v>48254.78</v>
      </c>
      <c r="AI13" s="23">
        <v>48856.97</v>
      </c>
    </row>
    <row r="14" spans="1:35" ht="409.5">
      <c r="A14" s="19" t="s">
        <v>103</v>
      </c>
      <c r="B14" s="17" t="s">
        <v>104</v>
      </c>
      <c r="C14" s="17" t="s">
        <v>105</v>
      </c>
      <c r="D14" s="18" t="s">
        <v>34</v>
      </c>
      <c r="E14" s="19" t="s">
        <v>93</v>
      </c>
      <c r="F14" s="18" t="s">
        <v>94</v>
      </c>
      <c r="G14" s="17" t="s">
        <v>37</v>
      </c>
      <c r="H14" s="17">
        <v>4</v>
      </c>
      <c r="I14" s="17" t="s">
        <v>37</v>
      </c>
      <c r="J14" s="17" t="s">
        <v>38</v>
      </c>
      <c r="K14" s="17" t="s">
        <v>79</v>
      </c>
      <c r="L14" s="19" t="s">
        <v>106</v>
      </c>
      <c r="M14" s="17"/>
      <c r="N14" s="17" t="s">
        <v>81</v>
      </c>
      <c r="O14" s="17">
        <v>651</v>
      </c>
      <c r="P14" s="22">
        <v>1</v>
      </c>
      <c r="Q14" s="17" t="s">
        <v>42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7" t="s">
        <v>43</v>
      </c>
      <c r="W14" s="54">
        <v>41974</v>
      </c>
      <c r="X14" s="17" t="s">
        <v>107</v>
      </c>
      <c r="Y14" s="17" t="s">
        <v>45</v>
      </c>
      <c r="Z14" s="17" t="s">
        <v>46</v>
      </c>
      <c r="AA14" s="17" t="s">
        <v>47</v>
      </c>
      <c r="AB14" s="17">
        <v>0</v>
      </c>
      <c r="AC14" s="17" t="s">
        <v>48</v>
      </c>
      <c r="AD14" s="17"/>
      <c r="AE14" s="17"/>
      <c r="AH14" s="23">
        <v>48254.78</v>
      </c>
      <c r="AI14" s="23">
        <v>48856.97</v>
      </c>
    </row>
    <row r="15" spans="1:35" ht="409.5">
      <c r="A15" s="19" t="s">
        <v>108</v>
      </c>
      <c r="B15" s="17" t="s">
        <v>109</v>
      </c>
      <c r="C15" s="17" t="s">
        <v>110</v>
      </c>
      <c r="D15" s="18" t="s">
        <v>34</v>
      </c>
      <c r="E15" s="19" t="s">
        <v>111</v>
      </c>
      <c r="F15" s="18" t="s">
        <v>112</v>
      </c>
      <c r="G15" s="17" t="s">
        <v>37</v>
      </c>
      <c r="H15" s="17">
        <v>4</v>
      </c>
      <c r="I15" s="17" t="s">
        <v>37</v>
      </c>
      <c r="J15" s="17" t="s">
        <v>38</v>
      </c>
      <c r="K15" s="17" t="s">
        <v>79</v>
      </c>
      <c r="L15" s="19" t="s">
        <v>113</v>
      </c>
      <c r="M15" s="17"/>
      <c r="N15" s="17" t="s">
        <v>81</v>
      </c>
      <c r="O15" s="17">
        <v>651</v>
      </c>
      <c r="P15" s="22">
        <v>1</v>
      </c>
      <c r="Q15" s="17" t="s">
        <v>42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7" t="s">
        <v>43</v>
      </c>
      <c r="W15" s="54">
        <v>41974</v>
      </c>
      <c r="X15" s="17" t="s">
        <v>114</v>
      </c>
      <c r="Y15" s="17" t="s">
        <v>45</v>
      </c>
      <c r="Z15" s="17" t="s">
        <v>46</v>
      </c>
      <c r="AA15" s="17" t="s">
        <v>47</v>
      </c>
      <c r="AB15" s="17">
        <v>0</v>
      </c>
      <c r="AC15" s="17" t="s">
        <v>48</v>
      </c>
      <c r="AD15" s="17"/>
      <c r="AE15" s="17"/>
      <c r="AH15" s="23">
        <v>48254.78</v>
      </c>
      <c r="AI15" s="23">
        <v>48856.97</v>
      </c>
    </row>
    <row r="16" spans="1:35" ht="409.5">
      <c r="A16" s="19" t="s">
        <v>115</v>
      </c>
      <c r="B16" s="17" t="s">
        <v>116</v>
      </c>
      <c r="C16" s="17" t="s">
        <v>117</v>
      </c>
      <c r="D16" s="18" t="s">
        <v>118</v>
      </c>
      <c r="E16" s="19" t="s">
        <v>119</v>
      </c>
      <c r="F16" s="18" t="s">
        <v>120</v>
      </c>
      <c r="G16" s="17" t="s">
        <v>37</v>
      </c>
      <c r="H16" s="17">
        <v>4</v>
      </c>
      <c r="I16" s="17" t="s">
        <v>37</v>
      </c>
      <c r="J16" s="17" t="s">
        <v>38</v>
      </c>
      <c r="K16" s="17" t="s">
        <v>121</v>
      </c>
      <c r="L16" s="19" t="s">
        <v>122</v>
      </c>
      <c r="M16" s="17"/>
      <c r="N16" s="17" t="s">
        <v>123</v>
      </c>
      <c r="O16" s="17">
        <v>39</v>
      </c>
      <c r="P16" s="22">
        <v>1</v>
      </c>
      <c r="Q16" s="17" t="s">
        <v>42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7" t="s">
        <v>124</v>
      </c>
      <c r="W16" s="54">
        <v>41974</v>
      </c>
      <c r="X16" s="17" t="s">
        <v>125</v>
      </c>
      <c r="Y16" s="17" t="s">
        <v>45</v>
      </c>
      <c r="Z16" s="17" t="s">
        <v>126</v>
      </c>
      <c r="AA16" s="17" t="s">
        <v>47</v>
      </c>
      <c r="AB16" s="17">
        <v>0</v>
      </c>
      <c r="AC16" s="17" t="s">
        <v>48</v>
      </c>
      <c r="AD16" s="17"/>
      <c r="AE16" s="17"/>
      <c r="AH16" s="23">
        <v>9883.52</v>
      </c>
      <c r="AI16" s="23">
        <v>10006.870000000001</v>
      </c>
    </row>
    <row r="17" spans="1:35">
      <c r="A17" s="19"/>
      <c r="B17" s="17"/>
      <c r="C17" s="17"/>
      <c r="D17" s="18"/>
      <c r="E17" s="19"/>
      <c r="F17" s="18"/>
      <c r="G17" s="17"/>
      <c r="H17" s="17"/>
      <c r="I17" s="17"/>
      <c r="J17" s="17"/>
      <c r="K17" s="17"/>
      <c r="L17" s="19"/>
      <c r="M17" s="17"/>
      <c r="N17" s="17" t="s">
        <v>127</v>
      </c>
      <c r="O17" s="17"/>
      <c r="P17" s="22">
        <v>13</v>
      </c>
      <c r="Q17" s="17"/>
      <c r="R17" s="20"/>
      <c r="S17" s="17" t="s">
        <v>127</v>
      </c>
      <c r="T17" s="20">
        <f>SUM(T4:T16)</f>
        <v>0</v>
      </c>
      <c r="U17" s="20">
        <f>SUM(U4:U16)</f>
        <v>0</v>
      </c>
      <c r="V17" s="17"/>
      <c r="W17" s="21"/>
      <c r="X17" s="17"/>
      <c r="Y17" s="17"/>
      <c r="Z17" s="17"/>
      <c r="AA17" s="17"/>
      <c r="AB17" s="17">
        <v>0</v>
      </c>
      <c r="AC17" s="17"/>
      <c r="AD17" s="17"/>
      <c r="AE17" s="17"/>
      <c r="AH17" s="23">
        <v>674369.75</v>
      </c>
      <c r="AI17" s="23">
        <v>707353.33</v>
      </c>
    </row>
    <row r="20" spans="1:35">
      <c r="B20" s="16"/>
    </row>
    <row r="21" spans="1:35" ht="18">
      <c r="C21" s="32"/>
      <c r="D21" s="32"/>
      <c r="E21" s="32"/>
      <c r="F21" s="32"/>
      <c r="G21" s="32"/>
      <c r="H21" s="32"/>
      <c r="I21" s="32"/>
      <c r="J21" s="32"/>
      <c r="K21" s="33"/>
      <c r="L21" s="34"/>
      <c r="M21" s="53" t="s">
        <v>131</v>
      </c>
      <c r="N21" s="53"/>
      <c r="O21" s="53"/>
      <c r="P21" s="35"/>
      <c r="Q21" s="33"/>
      <c r="R21" s="36"/>
      <c r="S21" s="36"/>
      <c r="T21" s="36"/>
      <c r="U21" s="32"/>
      <c r="V21" s="37"/>
      <c r="W21" s="32"/>
      <c r="X21" s="32"/>
      <c r="Y21" s="32"/>
    </row>
    <row r="22" spans="1:35" ht="18.75">
      <c r="C22" s="38"/>
      <c r="D22" s="38"/>
      <c r="E22" s="38"/>
      <c r="F22" s="38"/>
      <c r="G22" s="38"/>
      <c r="H22" s="38"/>
      <c r="I22" s="38"/>
      <c r="J22" s="38"/>
      <c r="K22" s="38"/>
      <c r="L22" s="34"/>
      <c r="M22" s="38"/>
      <c r="N22" s="38"/>
      <c r="O22" s="38"/>
      <c r="P22" s="39"/>
      <c r="Q22" s="38"/>
      <c r="R22" s="40"/>
      <c r="S22" s="40"/>
      <c r="T22" s="40"/>
      <c r="U22" s="40"/>
      <c r="V22" s="41"/>
      <c r="W22" s="41"/>
      <c r="X22" s="41"/>
      <c r="Y22" s="41"/>
    </row>
    <row r="23" spans="1:35" ht="18.75">
      <c r="C23" s="42" t="s">
        <v>132</v>
      </c>
      <c r="D23" s="34"/>
      <c r="E23" s="43"/>
      <c r="F23" s="43"/>
      <c r="G23" s="44"/>
      <c r="H23" s="44"/>
      <c r="I23" s="44"/>
      <c r="J23" s="44"/>
      <c r="K23" s="44"/>
      <c r="L23" s="34"/>
      <c r="M23" s="44"/>
      <c r="N23" s="43"/>
      <c r="O23" s="45"/>
      <c r="P23" s="43"/>
      <c r="Q23" s="43"/>
      <c r="R23" s="34"/>
      <c r="S23" s="34"/>
      <c r="T23" s="34"/>
      <c r="U23" s="42" t="s">
        <v>133</v>
      </c>
      <c r="V23" s="26"/>
      <c r="W23" s="46"/>
      <c r="X23" s="46"/>
      <c r="Y23" s="26"/>
    </row>
    <row r="24" spans="1:35" ht="18.75">
      <c r="C24" s="42" t="s">
        <v>134</v>
      </c>
      <c r="D24" s="34"/>
      <c r="E24" s="43"/>
      <c r="F24" s="43"/>
      <c r="G24" s="44"/>
      <c r="H24" s="44"/>
      <c r="I24" s="44"/>
      <c r="J24" s="44"/>
      <c r="K24" s="44"/>
      <c r="L24" s="34"/>
      <c r="M24" s="44"/>
      <c r="N24" s="43"/>
      <c r="O24" s="45"/>
      <c r="P24" s="43"/>
      <c r="Q24" s="43"/>
      <c r="R24" s="34"/>
      <c r="S24" s="34"/>
      <c r="T24" s="34"/>
      <c r="U24" s="47" t="s">
        <v>134</v>
      </c>
      <c r="V24" s="47"/>
      <c r="W24" s="47"/>
      <c r="X24" s="47"/>
      <c r="Y24" s="47"/>
    </row>
    <row r="25" spans="1:35" ht="18">
      <c r="C25" s="48"/>
      <c r="D25" s="48" t="s">
        <v>135</v>
      </c>
      <c r="E25" s="34"/>
      <c r="F25" s="48"/>
      <c r="G25" s="48"/>
      <c r="H25" s="48"/>
      <c r="I25" s="48"/>
      <c r="J25" s="48"/>
      <c r="K25" s="49"/>
      <c r="L25" s="34"/>
      <c r="M25" s="48"/>
      <c r="N25" s="48"/>
      <c r="O25" s="48"/>
      <c r="P25" s="50"/>
      <c r="Q25" s="49"/>
      <c r="R25" s="34"/>
      <c r="S25" s="34"/>
      <c r="T25" s="34"/>
      <c r="U25" s="51"/>
      <c r="V25" s="51"/>
      <c r="W25" s="48" t="s">
        <v>135</v>
      </c>
      <c r="X25" s="48"/>
      <c r="Y25" s="52"/>
    </row>
  </sheetData>
  <autoFilter ref="A3:AE3">
    <filterColumn colId="19"/>
  </autoFilter>
  <mergeCells count="1">
    <mergeCell ref="M21:O21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6689</cp:lastModifiedBy>
  <cp:lastPrinted>2013-03-06T08:00:43Z</cp:lastPrinted>
  <dcterms:created xsi:type="dcterms:W3CDTF">2007-11-07T07:16:05Z</dcterms:created>
  <dcterms:modified xsi:type="dcterms:W3CDTF">2013-10-30T11:06:03Z</dcterms:modified>
</cp:coreProperties>
</file>